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5195" windowHeight="8445" activeTab="2"/>
  </bookViews>
  <sheets>
    <sheet name="HERS_calc" sheetId="1" r:id="rId1"/>
    <sheet name="Method-05" sheetId="2" r:id="rId2"/>
    <sheet name="eRatio-02" sheetId="3" r:id="rId3"/>
  </sheets>
  <definedNames>
    <definedName name="AFUE">HERS_calc!$L$3</definedName>
    <definedName name="DSE_C1">HERS_calc!$I$13</definedName>
    <definedName name="DSE_C2">HERS_calc!$I$35</definedName>
    <definedName name="DSE_H1">HERS_calc!$I$12</definedName>
    <definedName name="DSE_H2">HERS_calc!$I$34</definedName>
    <definedName name="DSE_r">HERS_calc!$I$5</definedName>
    <definedName name="EFe">HERS_calc!$O$4</definedName>
    <definedName name="EFg">HERS_calc!$L$4</definedName>
    <definedName name="HSPF">HERS_calc!$O$3</definedName>
    <definedName name="LD_C1">HERS_calc!$C$11</definedName>
    <definedName name="LD_C2">HERS_calc!$C$33</definedName>
    <definedName name="LD_H1">HERS_calc!$C$10</definedName>
    <definedName name="LD_H2">HERS_calc!$C$32</definedName>
    <definedName name="LD_HW1">HERS_calc!$C$12</definedName>
    <definedName name="LD_HW2">HERS_calc!$C$34</definedName>
    <definedName name="LD_LA1">HERS_calc!$C$13</definedName>
    <definedName name="LD_LA2">HERS_calc!$C$35</definedName>
    <definedName name="MBtu_kWh">HERS_calc!$I$3</definedName>
    <definedName name="MBtu_Th">HERS_calc!$I$4</definedName>
    <definedName name="OPP">HERS_calc!$B$58</definedName>
    <definedName name="OPP_kWh">HERS_calc!$B$54</definedName>
    <definedName name="PEfrac">HERS_calc!$B$59</definedName>
    <definedName name="SEER_1">HERS_calc!$L$5</definedName>
    <definedName name="SEER_2">HERS_calc!$O$5</definedName>
    <definedName name="TEU">HERS_calc!$B$57</definedName>
    <definedName name="TEU_1">HERS_calc!$I$21</definedName>
    <definedName name="TEU_2">HERS_calc!$I$43</definedName>
    <definedName name="TnML">HERS_calc!$B$56</definedName>
    <definedName name="TnML_1">HERS_calc!$E$28</definedName>
    <definedName name="TnML_2">HERS_calc!$E$50</definedName>
    <definedName name="TRL">HERS_calc!$B$55</definedName>
    <definedName name="TRL_1">HERS_calc!$B$21</definedName>
    <definedName name="TRL_2">HERS_calc!$B$43</definedName>
  </definedNames>
  <calcPr calcId="145621"/>
</workbook>
</file>

<file path=xl/calcChain.xml><?xml version="1.0" encoding="utf-8"?>
<calcChain xmlns="http://schemas.openxmlformats.org/spreadsheetml/2006/main">
  <c r="K5" i="3" l="1"/>
  <c r="I5" i="3"/>
  <c r="H5" i="3"/>
  <c r="M8" i="3"/>
  <c r="J3" i="3" l="1"/>
  <c r="I3" i="3"/>
  <c r="J5" i="3"/>
  <c r="J4" i="3"/>
  <c r="I4" i="3"/>
  <c r="K4" i="3" s="1"/>
  <c r="K3" i="3"/>
  <c r="L5" i="3" l="1"/>
  <c r="M5" i="3" s="1"/>
  <c r="L3" i="3"/>
  <c r="M3" i="3" s="1"/>
  <c r="L4" i="3"/>
  <c r="M4" i="3" s="1"/>
  <c r="M14" i="2"/>
  <c r="M11" i="2"/>
  <c r="L11" i="2"/>
  <c r="L5" i="2"/>
  <c r="M5" i="2" s="1"/>
  <c r="K4" i="2"/>
  <c r="L4" i="2" s="1"/>
  <c r="M4" i="2" s="1"/>
  <c r="K3" i="2"/>
  <c r="L3" i="2" s="1"/>
  <c r="M3" i="2" s="1"/>
  <c r="J11" i="2"/>
  <c r="J5" i="2"/>
  <c r="J4" i="2"/>
  <c r="J3" i="2"/>
  <c r="I5" i="2"/>
  <c r="I4" i="2"/>
  <c r="I3" i="2"/>
  <c r="D11" i="2"/>
  <c r="C11" i="2"/>
  <c r="B11" i="2"/>
  <c r="M7" i="3" l="1"/>
  <c r="M9" i="3" s="1"/>
  <c r="M13" i="2"/>
  <c r="M15" i="2" s="1"/>
  <c r="B58" i="1"/>
  <c r="B42" i="1" l="1"/>
  <c r="C42" i="1" s="1"/>
  <c r="B20" i="1"/>
  <c r="C20" i="1" s="1"/>
  <c r="L40" i="1" l="1"/>
  <c r="H42" i="1"/>
  <c r="I42" i="1" s="1"/>
  <c r="E42" i="1"/>
  <c r="F42" i="1" s="1"/>
  <c r="B49" i="1" s="1"/>
  <c r="E20" i="1"/>
  <c r="F20" i="1" s="1"/>
  <c r="L41" i="1"/>
  <c r="C41" i="1" s="1"/>
  <c r="K41" i="1"/>
  <c r="E41" i="1" s="1"/>
  <c r="K39" i="1"/>
  <c r="E39" i="1" s="1"/>
  <c r="L39" i="1"/>
  <c r="C39" i="1" l="1"/>
  <c r="H39" i="1" s="1"/>
  <c r="I39" i="1" s="1"/>
  <c r="H20" i="1"/>
  <c r="I20" i="1" s="1"/>
  <c r="F41" i="1"/>
  <c r="C49" i="1"/>
  <c r="E49" i="1" s="1"/>
  <c r="F39" i="1"/>
  <c r="B46" i="1" s="1"/>
  <c r="H41" i="1"/>
  <c r="I41" i="1" s="1"/>
  <c r="B48" i="1" l="1"/>
  <c r="C48" i="1" s="1"/>
  <c r="E48" i="1" s="1"/>
  <c r="C46" i="1"/>
  <c r="E46" i="1" s="1"/>
  <c r="B43" i="1"/>
  <c r="K40" i="1"/>
  <c r="C40" i="1" s="1"/>
  <c r="H40" i="1" s="1"/>
  <c r="E40" i="1" l="1"/>
  <c r="F40" i="1" s="1"/>
  <c r="B47" i="1" s="1"/>
  <c r="I40" i="1"/>
  <c r="L19" i="1"/>
  <c r="L18" i="1"/>
  <c r="L17" i="1"/>
  <c r="C19" i="1" l="1"/>
  <c r="C47" i="1"/>
  <c r="E47" i="1" s="1"/>
  <c r="E50" i="1" s="1"/>
  <c r="E51" i="1" s="1"/>
  <c r="I43" i="1"/>
  <c r="B21" i="1"/>
  <c r="B55" i="1" s="1"/>
  <c r="B27" i="1"/>
  <c r="K19" i="1"/>
  <c r="K18" i="1"/>
  <c r="C18" i="1" s="1"/>
  <c r="H18" i="1" s="1"/>
  <c r="K17" i="1"/>
  <c r="E17" i="1" s="1"/>
  <c r="C17" i="1" l="1"/>
  <c r="H17" i="1" s="1"/>
  <c r="E18" i="1"/>
  <c r="F18" i="1" s="1"/>
  <c r="B25" i="1" s="1"/>
  <c r="F17" i="1"/>
  <c r="B24" i="1" s="1"/>
  <c r="E19" i="1"/>
  <c r="H19" i="1"/>
  <c r="I19" i="1" s="1"/>
  <c r="C27" i="1"/>
  <c r="E27" i="1" s="1"/>
  <c r="F19" i="1" l="1"/>
  <c r="B26" i="1" s="1"/>
  <c r="C26" i="1" s="1"/>
  <c r="I17" i="1"/>
  <c r="I18" i="1"/>
  <c r="C25" i="1" s="1"/>
  <c r="E25" i="1" s="1"/>
  <c r="E26" i="1" l="1"/>
  <c r="C24" i="1"/>
  <c r="E24" i="1" s="1"/>
  <c r="I21" i="1"/>
  <c r="E28" i="1" l="1"/>
  <c r="B56" i="1" s="1"/>
  <c r="B61" i="1" s="1"/>
  <c r="B57" i="1"/>
  <c r="B59" i="1" s="1"/>
  <c r="E29" i="1" l="1"/>
  <c r="B60" i="1"/>
</calcChain>
</file>

<file path=xl/comments1.xml><?xml version="1.0" encoding="utf-8"?>
<comments xmlns="http://schemas.openxmlformats.org/spreadsheetml/2006/main">
  <authors>
    <author xml:space="preserve"> Philip Fairey</author>
  </authors>
  <commentList>
    <comment ref="B20" authorId="0">
      <text>
        <r>
          <rPr>
            <b/>
            <sz val="8"/>
            <color indexed="81"/>
            <rFont val="Tahoma"/>
            <family val="2"/>
          </rPr>
          <t xml:space="preserve"> Philip Fairey:</t>
        </r>
        <r>
          <rPr>
            <sz val="8"/>
            <color indexed="81"/>
            <rFont val="Tahoma"/>
            <family val="2"/>
          </rPr>
          <t xml:space="preserve">
Developed from user input for L&amp;A where annual kWh/yr is converted to MBtu by dividing kWh/yr by 293.</t>
        </r>
      </text>
    </comment>
    <comment ref="C20" authorId="0">
      <text>
        <r>
          <rPr>
            <b/>
            <sz val="8"/>
            <color indexed="81"/>
            <rFont val="Tahoma"/>
            <family val="2"/>
          </rPr>
          <t xml:space="preserve"> Philip Fairey:</t>
        </r>
        <r>
          <rPr>
            <sz val="8"/>
            <color indexed="81"/>
            <rFont val="Tahoma"/>
            <family val="2"/>
          </rPr>
          <t xml:space="preserve">
These values are made up for this example and are not needed or available from the softare analysis because the values in column F come directly from the software rather than being calculated from this value as happens in this spreadsheet in Column F</t>
        </r>
      </text>
    </comment>
    <comment ref="B41" authorId="0">
      <text>
        <r>
          <rPr>
            <b/>
            <sz val="8"/>
            <color indexed="81"/>
            <rFont val="Tahoma"/>
            <family val="2"/>
          </rPr>
          <t xml:space="preserve"> Philip Fairey:</t>
        </r>
        <r>
          <rPr>
            <sz val="8"/>
            <color indexed="81"/>
            <rFont val="Tahoma"/>
            <family val="2"/>
          </rPr>
          <t xml:space="preserve">
As entered, this asumes two hot water heaters, one gas and one electric. If home had only one, then only one would be included. However, there must be at least one hot water heater in the home. Additionally, hot water systems may be separated completely from other zone calculations and calculated separately from zone-by-zone heating, cooling and L&amp;A.</t>
        </r>
      </text>
    </comment>
    <comment ref="B55" authorId="0">
      <text>
        <r>
          <rPr>
            <b/>
            <sz val="8"/>
            <color indexed="81"/>
            <rFont val="Tahoma"/>
            <family val="2"/>
          </rPr>
          <t xml:space="preserve"> Philip Fairey:</t>
        </r>
        <r>
          <rPr>
            <sz val="8"/>
            <color indexed="81"/>
            <rFont val="Tahoma"/>
            <family val="2"/>
          </rPr>
          <t xml:space="preserve">
TRL, TnML and TEU are the simple sum of the resulting individual zone-by-zone values.</t>
        </r>
      </text>
    </comment>
  </commentList>
</comments>
</file>

<file path=xl/sharedStrings.xml><?xml version="1.0" encoding="utf-8"?>
<sst xmlns="http://schemas.openxmlformats.org/spreadsheetml/2006/main" count="162" uniqueCount="93">
  <si>
    <t>heating</t>
  </si>
  <si>
    <t>cooling</t>
  </si>
  <si>
    <t>HW</t>
  </si>
  <si>
    <t>LA</t>
  </si>
  <si>
    <t>HERS Index</t>
  </si>
  <si>
    <t>a</t>
  </si>
  <si>
    <t>b</t>
  </si>
  <si>
    <t>nEC_x</t>
  </si>
  <si>
    <t>DSE_r</t>
  </si>
  <si>
    <t>nMEUL</t>
  </si>
  <si>
    <t>Ref (EC_r)</t>
  </si>
  <si>
    <t>Rate (EC_x)</t>
  </si>
  <si>
    <t>Ref (REUL)</t>
  </si>
  <si>
    <t>Rate (EUL)</t>
  </si>
  <si>
    <t>Ref (EEC_r)</t>
  </si>
  <si>
    <t>Rate (EEC_x)</t>
  </si>
  <si>
    <t>Equipment Efficiency</t>
  </si>
  <si>
    <t>Normilization coefficients</t>
  </si>
  <si>
    <t>Basic HERS Index Equations from Section 303.2 of RESNET Standards</t>
  </si>
  <si>
    <t>PEfrac =</t>
  </si>
  <si>
    <t>End Uses</t>
  </si>
  <si>
    <t>AFUE =</t>
  </si>
  <si>
    <t>SEER =</t>
  </si>
  <si>
    <t>1)  DSE_r = REUL/EC_r*EEC_r</t>
  </si>
  <si>
    <t>2)  nEC_x = (a* EEC_x – b)*(EC_x * EC_r * DSE_r) / ( EEC_x * REUL)</t>
  </si>
  <si>
    <t>3)  nMEUL = REUL * (nEC_x / EC_r)</t>
  </si>
  <si>
    <t>4)  HERS Index = PEfrac * (TnML / TRL) * 100</t>
  </si>
  <si>
    <t>Zone 1 Rated Home:</t>
  </si>
  <si>
    <t>Zone 2 Rated Home:</t>
  </si>
  <si>
    <t>HSPF =</t>
  </si>
  <si>
    <t>EFe =</t>
  </si>
  <si>
    <t>EFg =</t>
  </si>
  <si>
    <t>(applies to whole building)</t>
  </si>
  <si>
    <t>Zone 1 (natural gas devices):</t>
  </si>
  <si>
    <t>Zone 2 (electric devices):</t>
  </si>
  <si>
    <t>MBtu_kWh =</t>
  </si>
  <si>
    <t>MBtu_Th =</t>
  </si>
  <si>
    <t>Rated Energy Use</t>
  </si>
  <si>
    <t>Ref Energy Use</t>
  </si>
  <si>
    <r>
      <t>(</t>
    </r>
    <r>
      <rPr>
        <sz val="11"/>
        <color rgb="FF0070C0"/>
        <rFont val="Calibri"/>
        <family val="2"/>
        <scheme val="minor"/>
      </rPr>
      <t>kWh</t>
    </r>
    <r>
      <rPr>
        <sz val="11"/>
        <color theme="1"/>
        <rFont val="Calibri"/>
        <family val="2"/>
        <scheme val="minor"/>
      </rPr>
      <t>/</t>
    </r>
    <r>
      <rPr>
        <sz val="11"/>
        <color rgb="FFC00000"/>
        <rFont val="Calibri"/>
        <family val="2"/>
        <scheme val="minor"/>
      </rPr>
      <t>Th</t>
    </r>
    <r>
      <rPr>
        <sz val="11"/>
        <color theme="1"/>
        <rFont val="Calibri"/>
        <family val="2"/>
        <scheme val="minor"/>
      </rPr>
      <t>)</t>
    </r>
  </si>
  <si>
    <t>units</t>
  </si>
  <si>
    <t>(MBtu)</t>
  </si>
  <si>
    <t>Ref Home Loads</t>
  </si>
  <si>
    <t>DSE_r =</t>
  </si>
  <si>
    <t>Sum of Zones:</t>
  </si>
  <si>
    <t>TRL =</t>
  </si>
  <si>
    <t>TnML =</t>
  </si>
  <si>
    <t>TRL_1</t>
  </si>
  <si>
    <t>TRL_2</t>
  </si>
  <si>
    <t>TnML_1</t>
  </si>
  <si>
    <t>TnML_2</t>
  </si>
  <si>
    <t>TEU =</t>
  </si>
  <si>
    <t>OPP =</t>
  </si>
  <si>
    <t>TEU_1 =</t>
  </si>
  <si>
    <t>TEU_2 =</t>
  </si>
  <si>
    <t>w/out OPP=</t>
  </si>
  <si>
    <t>from DOE-2 output</t>
  </si>
  <si>
    <t>User input</t>
  </si>
  <si>
    <t>Fabricated data</t>
  </si>
  <si>
    <t>Multi-Zone HERS Index Calculation Methodology</t>
  </si>
  <si>
    <t>Calculations:</t>
  </si>
  <si>
    <t>Zone 1 HERS partial</t>
  </si>
  <si>
    <t>Zone 2 HERS partial</t>
  </si>
  <si>
    <t>DSE_H1=</t>
  </si>
  <si>
    <t>DSE_C1=</t>
  </si>
  <si>
    <t>DSE_C2=</t>
  </si>
  <si>
    <t>DSE_H2=</t>
  </si>
  <si>
    <t>LD_C1 =</t>
  </si>
  <si>
    <t>LD_H1 =</t>
  </si>
  <si>
    <t>LD_HW1=</t>
  </si>
  <si>
    <t>LD_LA1=</t>
  </si>
  <si>
    <t>LD_H2 =</t>
  </si>
  <si>
    <t>LD_C2 =</t>
  </si>
  <si>
    <t>LD_HW2=</t>
  </si>
  <si>
    <t>LD_LA2=</t>
  </si>
  <si>
    <t>OPP_kWh =</t>
  </si>
  <si>
    <t>Heating</t>
  </si>
  <si>
    <t>L&amp;A</t>
  </si>
  <si>
    <t>REUL</t>
  </si>
  <si>
    <t>EC_r</t>
  </si>
  <si>
    <t>EC_x</t>
  </si>
  <si>
    <t>lgts</t>
  </si>
  <si>
    <t>refrig</t>
  </si>
  <si>
    <t>dWash</t>
  </si>
  <si>
    <t>cFans</t>
  </si>
  <si>
    <t>NonRated</t>
  </si>
  <si>
    <t>MEPR</t>
  </si>
  <si>
    <t>EEC_r</t>
  </si>
  <si>
    <t>EEC_x</t>
  </si>
  <si>
    <t>HERS Index =</t>
  </si>
  <si>
    <t>Calculation for Method_L100A-05 Case</t>
  </si>
  <si>
    <t>Calculation for Method_L125AO-02 Case</t>
  </si>
  <si>
    <t>eRatio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</si>
</sst>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9" x14ac:knownFonts="1">
    <font>
      <sz val="11"/>
      <color theme="1"/>
      <name val="Calibri"/>
      <family val="2"/>
      <scheme val="minor"/>
    </font>
    <font>
      <b/>
      <sz val="11"/>
      <color theme="1"/>
      <name val="Calibri"/>
      <family val="2"/>
      <scheme val="minor"/>
    </font>
    <font>
      <sz val="11"/>
      <color rgb="FFFF0000"/>
      <name val="Calibri"/>
      <family val="2"/>
      <scheme val="minor"/>
    </font>
    <font>
      <b/>
      <sz val="12"/>
      <color theme="1"/>
      <name val="Calibri"/>
      <family val="2"/>
      <scheme val="minor"/>
    </font>
    <font>
      <sz val="11"/>
      <name val="Calibri"/>
      <family val="2"/>
      <scheme val="minor"/>
    </font>
    <font>
      <sz val="11"/>
      <color rgb="FF0070C0"/>
      <name val="Calibri"/>
      <family val="2"/>
      <scheme val="minor"/>
    </font>
    <font>
      <sz val="11"/>
      <color rgb="FFC00000"/>
      <name val="Calibri"/>
      <family val="2"/>
      <scheme val="minor"/>
    </font>
    <font>
      <sz val="8"/>
      <color indexed="81"/>
      <name val="Tahoma"/>
      <family val="2"/>
    </font>
    <font>
      <b/>
      <sz val="8"/>
      <color indexed="81"/>
      <name val="Tahoma"/>
      <family val="2"/>
    </font>
  </fonts>
  <fills count="6">
    <fill>
      <patternFill patternType="none"/>
    </fill>
    <fill>
      <patternFill patternType="gray125"/>
    </fill>
    <fill>
      <patternFill patternType="solid">
        <fgColor rgb="FFCCFFCC"/>
        <bgColor indexed="64"/>
      </patternFill>
    </fill>
    <fill>
      <patternFill patternType="solid">
        <fgColor rgb="FFFFFF99"/>
        <bgColor indexed="64"/>
      </patternFill>
    </fill>
    <fill>
      <patternFill patternType="solid">
        <fgColor rgb="FFFFCCFF"/>
        <bgColor indexed="64"/>
      </patternFill>
    </fill>
    <fill>
      <patternFill patternType="solid">
        <fgColor theme="0" tint="-0.14999847407452621"/>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66">
    <xf numFmtId="0" fontId="0" fillId="0" borderId="0" xfId="0"/>
    <xf numFmtId="0" fontId="0" fillId="0" borderId="0" xfId="0" applyAlignment="1">
      <alignment horizontal="right"/>
    </xf>
    <xf numFmtId="2" fontId="0" fillId="0" borderId="0" xfId="0" applyNumberFormat="1"/>
    <xf numFmtId="164" fontId="0" fillId="0" borderId="0" xfId="0" applyNumberFormat="1"/>
    <xf numFmtId="0" fontId="0" fillId="0" borderId="0" xfId="0" applyAlignment="1">
      <alignment horizontal="left"/>
    </xf>
    <xf numFmtId="0" fontId="1" fillId="0" borderId="0" xfId="0" applyFont="1" applyAlignment="1">
      <alignment horizontal="right"/>
    </xf>
    <xf numFmtId="0" fontId="1" fillId="0" borderId="0" xfId="0" applyFont="1"/>
    <xf numFmtId="164" fontId="1" fillId="0" borderId="0" xfId="0" applyNumberFormat="1" applyFont="1"/>
    <xf numFmtId="0" fontId="0" fillId="0" borderId="0" xfId="0" applyAlignment="1">
      <alignment horizontal="left" indent="1"/>
    </xf>
    <xf numFmtId="0" fontId="0" fillId="0" borderId="0" xfId="0" applyFill="1" applyBorder="1" applyAlignment="1">
      <alignment horizontal="right"/>
    </xf>
    <xf numFmtId="0" fontId="2" fillId="0" borderId="0" xfId="0" applyFont="1"/>
    <xf numFmtId="0" fontId="0" fillId="0" borderId="0" xfId="0" applyAlignment="1">
      <alignment horizontal="left" indent="2"/>
    </xf>
    <xf numFmtId="0" fontId="0" fillId="3" borderId="1" xfId="0" applyFill="1" applyBorder="1" applyAlignment="1">
      <alignment horizontal="center"/>
    </xf>
    <xf numFmtId="164" fontId="1" fillId="0" borderId="0" xfId="0" applyNumberFormat="1" applyFont="1" applyAlignment="1">
      <alignment horizontal="right"/>
    </xf>
    <xf numFmtId="0" fontId="0" fillId="0" borderId="0" xfId="0" applyFill="1" applyBorder="1"/>
    <xf numFmtId="164" fontId="0" fillId="0" borderId="0" xfId="0" applyNumberFormat="1" applyFill="1" applyBorder="1"/>
    <xf numFmtId="2" fontId="0" fillId="0" borderId="0" xfId="0" applyNumberFormat="1" applyFill="1" applyBorder="1"/>
    <xf numFmtId="0" fontId="1" fillId="0" borderId="0" xfId="0" applyFont="1" applyFill="1" applyBorder="1" applyAlignment="1">
      <alignment horizontal="right"/>
    </xf>
    <xf numFmtId="164" fontId="1" fillId="0" borderId="0" xfId="0" applyNumberFormat="1" applyFont="1" applyFill="1" applyBorder="1" applyAlignment="1">
      <alignment horizontal="right"/>
    </xf>
    <xf numFmtId="164" fontId="1" fillId="0" borderId="0" xfId="0" applyNumberFormat="1" applyFont="1" applyFill="1" applyBorder="1" applyAlignment="1">
      <alignment horizontal="center"/>
    </xf>
    <xf numFmtId="165" fontId="0" fillId="0" borderId="0" xfId="0" applyNumberFormat="1" applyFill="1" applyBorder="1"/>
    <xf numFmtId="164" fontId="1" fillId="0" borderId="0" xfId="0" applyNumberFormat="1" applyFont="1" applyFill="1" applyBorder="1"/>
    <xf numFmtId="2" fontId="0" fillId="0" borderId="0" xfId="0" applyNumberFormat="1" applyFill="1" applyBorder="1" applyAlignment="1">
      <alignment horizontal="center"/>
    </xf>
    <xf numFmtId="164" fontId="1" fillId="0" borderId="0" xfId="0" applyNumberFormat="1" applyFont="1" applyBorder="1" applyAlignment="1">
      <alignment horizontal="right"/>
    </xf>
    <xf numFmtId="164" fontId="0" fillId="0" borderId="0" xfId="0" applyNumberFormat="1" applyAlignment="1">
      <alignment horizontal="right"/>
    </xf>
    <xf numFmtId="0" fontId="0" fillId="0" borderId="1" xfId="0" applyBorder="1" applyAlignment="1">
      <alignment horizontal="center"/>
    </xf>
    <xf numFmtId="164" fontId="0" fillId="2" borderId="1" xfId="0" applyNumberFormat="1" applyFill="1" applyBorder="1"/>
    <xf numFmtId="164" fontId="6" fillId="2" borderId="1" xfId="0" applyNumberFormat="1" applyFont="1" applyFill="1" applyBorder="1"/>
    <xf numFmtId="164" fontId="5" fillId="2" borderId="1" xfId="0" applyNumberFormat="1" applyFont="1" applyFill="1" applyBorder="1"/>
    <xf numFmtId="0" fontId="1" fillId="0" borderId="0" xfId="0" applyFont="1" applyAlignment="1">
      <alignment horizontal="left"/>
    </xf>
    <xf numFmtId="164" fontId="0" fillId="4" borderId="1" xfId="0" applyNumberFormat="1" applyFill="1" applyBorder="1"/>
    <xf numFmtId="0" fontId="2" fillId="0" borderId="0" xfId="0" applyFont="1" applyAlignment="1">
      <alignment horizontal="left" indent="1"/>
    </xf>
    <xf numFmtId="2" fontId="4" fillId="0" borderId="0" xfId="0" applyNumberFormat="1" applyFont="1" applyFill="1" applyBorder="1" applyAlignment="1">
      <alignment horizontal="right"/>
    </xf>
    <xf numFmtId="0" fontId="4" fillId="0" borderId="0" xfId="0" applyFont="1" applyAlignment="1">
      <alignment horizontal="right"/>
    </xf>
    <xf numFmtId="164" fontId="1" fillId="0" borderId="1" xfId="0" applyNumberFormat="1" applyFont="1" applyBorder="1" applyAlignment="1">
      <alignment horizontal="center"/>
    </xf>
    <xf numFmtId="1" fontId="1" fillId="0" borderId="1" xfId="0" applyNumberFormat="1" applyFont="1" applyFill="1" applyBorder="1" applyAlignment="1">
      <alignment horizontal="center"/>
    </xf>
    <xf numFmtId="1" fontId="0" fillId="0" borderId="0" xfId="0" applyNumberFormat="1" applyFont="1" applyBorder="1" applyAlignment="1">
      <alignment horizontal="right"/>
    </xf>
    <xf numFmtId="1" fontId="0" fillId="0" borderId="0" xfId="0" applyNumberFormat="1"/>
    <xf numFmtId="1" fontId="0" fillId="0" borderId="1" xfId="0" applyNumberFormat="1" applyBorder="1" applyAlignment="1">
      <alignment horizontal="center"/>
    </xf>
    <xf numFmtId="1" fontId="0" fillId="0" borderId="1" xfId="0" applyNumberFormat="1" applyFont="1" applyBorder="1" applyAlignment="1">
      <alignment horizontal="center"/>
    </xf>
    <xf numFmtId="164" fontId="0" fillId="5" borderId="2" xfId="0" applyNumberFormat="1" applyFill="1" applyBorder="1"/>
    <xf numFmtId="164" fontId="0" fillId="5" borderId="6" xfId="0" applyNumberFormat="1" applyFill="1" applyBorder="1"/>
    <xf numFmtId="164" fontId="0" fillId="5" borderId="3" xfId="0" applyNumberFormat="1" applyFill="1" applyBorder="1"/>
    <xf numFmtId="0" fontId="0" fillId="4" borderId="1" xfId="0" applyFill="1" applyBorder="1" applyAlignment="1">
      <alignment horizontal="center"/>
    </xf>
    <xf numFmtId="2" fontId="0" fillId="0" borderId="0" xfId="0" applyNumberFormat="1" applyAlignment="1">
      <alignment horizontal="right"/>
    </xf>
    <xf numFmtId="2" fontId="0" fillId="3" borderId="1" xfId="0" applyNumberFormat="1" applyFill="1" applyBorder="1" applyAlignment="1">
      <alignment horizontal="center"/>
    </xf>
    <xf numFmtId="9" fontId="0" fillId="3" borderId="1" xfId="0" applyNumberFormat="1" applyFill="1" applyBorder="1" applyAlignment="1">
      <alignment horizontal="center"/>
    </xf>
    <xf numFmtId="0" fontId="0" fillId="0" borderId="0" xfId="0" applyFont="1" applyAlignment="1">
      <alignment horizontal="right"/>
    </xf>
    <xf numFmtId="3" fontId="0" fillId="3" borderId="1" xfId="0" applyNumberFormat="1" applyFill="1" applyBorder="1"/>
    <xf numFmtId="0" fontId="0" fillId="0" borderId="2" xfId="0" applyBorder="1"/>
    <xf numFmtId="0" fontId="0" fillId="0" borderId="6" xfId="0" applyBorder="1"/>
    <xf numFmtId="0" fontId="0" fillId="0" borderId="3" xfId="0" applyBorder="1"/>
    <xf numFmtId="0" fontId="0" fillId="0" borderId="1" xfId="0" applyBorder="1"/>
    <xf numFmtId="0" fontId="0" fillId="0" borderId="0" xfId="0" applyFont="1" applyFill="1" applyBorder="1"/>
    <xf numFmtId="2" fontId="2" fillId="0" borderId="0" xfId="0" applyNumberFormat="1" applyFont="1"/>
    <xf numFmtId="0" fontId="4" fillId="0" borderId="0" xfId="0" applyFont="1" applyFill="1" applyBorder="1"/>
    <xf numFmtId="2" fontId="4" fillId="0" borderId="0" xfId="0" applyNumberFormat="1" applyFont="1"/>
    <xf numFmtId="0" fontId="3" fillId="0" borderId="0" xfId="0" applyFont="1" applyAlignment="1"/>
    <xf numFmtId="0" fontId="0" fillId="0" borderId="0" xfId="0" applyAlignment="1"/>
    <xf numFmtId="0" fontId="0" fillId="2" borderId="4" xfId="0" applyFill="1" applyBorder="1" applyAlignment="1">
      <alignment horizontal="center"/>
    </xf>
    <xf numFmtId="0" fontId="0" fillId="2" borderId="5" xfId="0"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4" borderId="4" xfId="0" applyFont="1" applyFill="1" applyBorder="1" applyAlignment="1">
      <alignment horizontal="center"/>
    </xf>
    <xf numFmtId="0" fontId="0" fillId="0" borderId="5" xfId="0" applyFont="1" applyBorder="1" applyAlignment="1">
      <alignment horizontal="center"/>
    </xf>
    <xf numFmtId="9" fontId="0" fillId="0" borderId="0" xfId="0" applyNumberFormat="1"/>
  </cellXfs>
  <cellStyles count="1">
    <cellStyle name="Normal" xfId="0" builtinId="0"/>
  </cellStyles>
  <dxfs count="0"/>
  <tableStyles count="0" defaultTableStyle="TableStyleMedium2" defaultPivotStyle="PivotStyleLight16"/>
  <colors>
    <mruColors>
      <color rgb="FFFFFF99"/>
      <color rgb="FFFFCCFF"/>
      <color rgb="FFCCECFF"/>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76"/>
  <sheetViews>
    <sheetView workbookViewId="0">
      <selection sqref="A1:I1"/>
    </sheetView>
  </sheetViews>
  <sheetFormatPr defaultRowHeight="15" x14ac:dyDescent="0.25"/>
  <cols>
    <col min="1" max="1" width="15.7109375" customWidth="1"/>
    <col min="2" max="2" width="10.85546875" customWidth="1"/>
    <col min="3" max="3" width="11" customWidth="1"/>
    <col min="4" max="4" width="2.7109375" customWidth="1"/>
    <col min="5" max="6" width="11.140625" customWidth="1"/>
    <col min="7" max="7" width="2.7109375" customWidth="1"/>
    <col min="8" max="8" width="11.140625" customWidth="1"/>
    <col min="9" max="9" width="11.42578125" customWidth="1"/>
    <col min="10" max="10" width="2.7109375" customWidth="1"/>
    <col min="11" max="11" width="11.140625" customWidth="1"/>
    <col min="12" max="12" width="11.85546875" customWidth="1"/>
    <col min="13" max="13" width="2.7109375" customWidth="1"/>
    <col min="14" max="14" width="11.42578125" customWidth="1"/>
    <col min="15" max="15" width="11.5703125" customWidth="1"/>
  </cols>
  <sheetData>
    <row r="1" spans="1:15" ht="15.75" x14ac:dyDescent="0.25">
      <c r="A1" s="57" t="s">
        <v>59</v>
      </c>
      <c r="B1" s="58"/>
      <c r="C1" s="58"/>
      <c r="D1" s="58"/>
      <c r="E1" s="58"/>
      <c r="F1" s="58"/>
      <c r="G1" s="58"/>
      <c r="H1" s="58"/>
      <c r="I1" s="58"/>
    </row>
    <row r="2" spans="1:15" x14ac:dyDescent="0.25">
      <c r="A2" s="8" t="s">
        <v>18</v>
      </c>
      <c r="K2" s="8" t="s">
        <v>27</v>
      </c>
      <c r="N2" s="8" t="s">
        <v>28</v>
      </c>
    </row>
    <row r="3" spans="1:15" x14ac:dyDescent="0.25">
      <c r="A3" s="11" t="s">
        <v>23</v>
      </c>
      <c r="H3" s="1" t="s">
        <v>35</v>
      </c>
      <c r="I3" s="25">
        <v>293</v>
      </c>
      <c r="K3" s="1" t="s">
        <v>21</v>
      </c>
      <c r="L3" s="12">
        <v>0.96</v>
      </c>
      <c r="N3" s="1" t="s">
        <v>29</v>
      </c>
      <c r="O3" s="12">
        <v>8.6999999999999993</v>
      </c>
    </row>
    <row r="4" spans="1:15" x14ac:dyDescent="0.25">
      <c r="A4" s="11" t="s">
        <v>24</v>
      </c>
      <c r="H4" s="1" t="s">
        <v>36</v>
      </c>
      <c r="I4" s="25">
        <v>10</v>
      </c>
      <c r="K4" s="1" t="s">
        <v>31</v>
      </c>
      <c r="L4" s="12">
        <v>1.8</v>
      </c>
      <c r="N4" s="1" t="s">
        <v>30</v>
      </c>
      <c r="O4" s="12">
        <v>2.5</v>
      </c>
    </row>
    <row r="5" spans="1:15" x14ac:dyDescent="0.25">
      <c r="A5" s="11" t="s">
        <v>25</v>
      </c>
      <c r="H5" s="1" t="s">
        <v>43</v>
      </c>
      <c r="I5" s="43">
        <v>0.8</v>
      </c>
      <c r="K5" s="1" t="s">
        <v>22</v>
      </c>
      <c r="L5" s="12">
        <v>17</v>
      </c>
      <c r="N5" s="1" t="s">
        <v>22</v>
      </c>
      <c r="O5" s="12">
        <v>17</v>
      </c>
    </row>
    <row r="6" spans="1:15" x14ac:dyDescent="0.25">
      <c r="A6" s="11" t="s">
        <v>26</v>
      </c>
      <c r="K6" s="9"/>
      <c r="L6" s="22"/>
      <c r="M6" s="14"/>
      <c r="N6" s="9"/>
      <c r="O6" s="22"/>
    </row>
    <row r="7" spans="1:15" x14ac:dyDescent="0.25">
      <c r="A7" s="11"/>
      <c r="B7" s="59" t="s">
        <v>56</v>
      </c>
      <c r="C7" s="60"/>
      <c r="E7" s="61" t="s">
        <v>57</v>
      </c>
      <c r="F7" s="62"/>
      <c r="G7" s="6"/>
      <c r="H7" s="63" t="s">
        <v>58</v>
      </c>
      <c r="I7" s="64"/>
      <c r="M7" s="10"/>
      <c r="N7" s="1"/>
      <c r="O7" s="22"/>
    </row>
    <row r="8" spans="1:15" ht="8.1" customHeight="1" x14ac:dyDescent="0.25">
      <c r="A8" s="1"/>
      <c r="B8" s="2"/>
    </row>
    <row r="9" spans="1:15" x14ac:dyDescent="0.25">
      <c r="A9" s="6" t="s">
        <v>33</v>
      </c>
    </row>
    <row r="10" spans="1:15" x14ac:dyDescent="0.25">
      <c r="A10" s="6"/>
      <c r="B10" s="1" t="s">
        <v>68</v>
      </c>
      <c r="C10" s="46">
        <v>0.8</v>
      </c>
    </row>
    <row r="11" spans="1:15" x14ac:dyDescent="0.25">
      <c r="A11" s="6"/>
      <c r="B11" s="1" t="s">
        <v>67</v>
      </c>
      <c r="C11" s="46">
        <v>0.8</v>
      </c>
    </row>
    <row r="12" spans="1:15" x14ac:dyDescent="0.25">
      <c r="A12" s="6"/>
      <c r="B12" s="1" t="s">
        <v>69</v>
      </c>
      <c r="C12" s="46">
        <v>0.98</v>
      </c>
      <c r="H12" s="1" t="s">
        <v>63</v>
      </c>
      <c r="I12" s="45">
        <v>1</v>
      </c>
    </row>
    <row r="13" spans="1:15" x14ac:dyDescent="0.25">
      <c r="A13" s="6"/>
      <c r="B13" s="1" t="s">
        <v>70</v>
      </c>
      <c r="C13" s="46">
        <v>0.8</v>
      </c>
      <c r="H13" s="1" t="s">
        <v>64</v>
      </c>
      <c r="I13" s="45">
        <v>1</v>
      </c>
    </row>
    <row r="14" spans="1:15" x14ac:dyDescent="0.25">
      <c r="B14" s="6" t="s">
        <v>42</v>
      </c>
      <c r="E14" s="6" t="s">
        <v>38</v>
      </c>
      <c r="H14" s="6" t="s">
        <v>37</v>
      </c>
      <c r="K14" s="29" t="s">
        <v>16</v>
      </c>
      <c r="N14" s="6" t="s">
        <v>17</v>
      </c>
    </row>
    <row r="15" spans="1:15" x14ac:dyDescent="0.25">
      <c r="B15" s="1" t="s">
        <v>12</v>
      </c>
      <c r="C15" s="1" t="s">
        <v>13</v>
      </c>
      <c r="E15" s="1" t="s">
        <v>40</v>
      </c>
      <c r="F15" s="1" t="s">
        <v>10</v>
      </c>
      <c r="G15" s="1"/>
      <c r="H15" s="1" t="s">
        <v>40</v>
      </c>
      <c r="I15" s="1" t="s">
        <v>11</v>
      </c>
      <c r="K15" s="4"/>
    </row>
    <row r="16" spans="1:15" x14ac:dyDescent="0.25">
      <c r="A16" s="8" t="s">
        <v>20</v>
      </c>
      <c r="B16" s="1" t="s">
        <v>41</v>
      </c>
      <c r="C16" s="1" t="s">
        <v>41</v>
      </c>
      <c r="D16" s="1"/>
      <c r="E16" s="1" t="s">
        <v>39</v>
      </c>
      <c r="F16" s="1" t="s">
        <v>41</v>
      </c>
      <c r="G16" s="1"/>
      <c r="H16" s="1" t="s">
        <v>39</v>
      </c>
      <c r="I16" s="1" t="s">
        <v>41</v>
      </c>
      <c r="K16" s="1" t="s">
        <v>14</v>
      </c>
      <c r="L16" s="1" t="s">
        <v>15</v>
      </c>
      <c r="N16" s="1" t="s">
        <v>5</v>
      </c>
      <c r="O16" s="1" t="s">
        <v>6</v>
      </c>
    </row>
    <row r="17" spans="1:15" x14ac:dyDescent="0.25">
      <c r="A17" s="1" t="s">
        <v>0</v>
      </c>
      <c r="B17" s="26">
        <v>20</v>
      </c>
      <c r="C17" s="30">
        <f>LD_H1*(B17/(K17/L17))</f>
        <v>13.000000000000004</v>
      </c>
      <c r="D17" s="3"/>
      <c r="E17" s="27">
        <f>10*$B17*$K17*(1/DSE_r)</f>
        <v>320.5128205128205</v>
      </c>
      <c r="F17" s="3">
        <f>E17/MBtu_Th</f>
        <v>32.051282051282051</v>
      </c>
      <c r="G17" s="3"/>
      <c r="H17" s="27">
        <f>10*$C17*$L17*(1/DSE_H1)</f>
        <v>135.41666666666671</v>
      </c>
      <c r="I17" s="3">
        <f>H17/MBtu_Th</f>
        <v>13.541666666666671</v>
      </c>
      <c r="K17" s="2">
        <f>1/0.78</f>
        <v>1.2820512820512819</v>
      </c>
      <c r="L17" s="2">
        <f>1/AFUE</f>
        <v>1.0416666666666667</v>
      </c>
      <c r="N17">
        <v>1.094337257300108</v>
      </c>
      <c r="O17">
        <v>0.40299648371808705</v>
      </c>
    </row>
    <row r="18" spans="1:15" x14ac:dyDescent="0.25">
      <c r="A18" s="1" t="s">
        <v>1</v>
      </c>
      <c r="B18" s="26">
        <v>30</v>
      </c>
      <c r="C18" s="30">
        <f>LD_C1*(B18/(K18/L18))</f>
        <v>18.352941176470591</v>
      </c>
      <c r="D18" s="3"/>
      <c r="E18" s="28">
        <f>293*$B18*$K18*(1/DSE_r)</f>
        <v>2884.6413461538459</v>
      </c>
      <c r="F18" s="3">
        <f>E18/MBtu_kWh</f>
        <v>9.8451923076923062</v>
      </c>
      <c r="G18" s="3"/>
      <c r="H18" s="28">
        <f>293*$C18*$L18*(1/DSE_C1)</f>
        <v>1079.5944913494809</v>
      </c>
      <c r="I18" s="3">
        <f>H18/MBtu_kWh</f>
        <v>3.6846228373702421</v>
      </c>
      <c r="K18" s="2">
        <f>3.413/13</f>
        <v>0.2625384615384615</v>
      </c>
      <c r="L18" s="2">
        <f>3.413/SEER_1</f>
        <v>0.20076470588235293</v>
      </c>
      <c r="N18">
        <v>3.8089657193085271</v>
      </c>
      <c r="O18">
        <v>0</v>
      </c>
    </row>
    <row r="19" spans="1:15" x14ac:dyDescent="0.25">
      <c r="A19" s="1" t="s">
        <v>2</v>
      </c>
      <c r="B19" s="26">
        <v>12</v>
      </c>
      <c r="C19" s="30">
        <f>LD_HW1*B19/(K19/L19)</f>
        <v>3.8546666666666662</v>
      </c>
      <c r="D19" s="3"/>
      <c r="E19" s="27">
        <f>10*$B19*$K19</f>
        <v>203.3898305084746</v>
      </c>
      <c r="F19" s="3">
        <f>E19/MBtu_Th</f>
        <v>20.33898305084746</v>
      </c>
      <c r="G19" s="3"/>
      <c r="H19" s="27">
        <f>10*$C19*$L19</f>
        <v>21.414814814814811</v>
      </c>
      <c r="I19" s="3">
        <f>H19/MBtu_Th</f>
        <v>2.1414814814814811</v>
      </c>
      <c r="K19" s="2">
        <f>1/0.59</f>
        <v>1.6949152542372883</v>
      </c>
      <c r="L19" s="2">
        <f>1/EFg</f>
        <v>0.55555555555555558</v>
      </c>
      <c r="N19">
        <v>1.1876918518518516</v>
      </c>
      <c r="O19">
        <v>1.0130370370370367</v>
      </c>
    </row>
    <row r="20" spans="1:15" x14ac:dyDescent="0.25">
      <c r="A20" s="1" t="s">
        <v>3</v>
      </c>
      <c r="B20" s="26">
        <f>4395/MBtu_kWh</f>
        <v>15</v>
      </c>
      <c r="C20" s="30">
        <f>LD_LA1*B20/(K20/L20)</f>
        <v>12</v>
      </c>
      <c r="D20" s="3"/>
      <c r="E20" s="28">
        <f>293*$B20*$K20</f>
        <v>4395</v>
      </c>
      <c r="F20" s="3">
        <f>E20/MBtu_kWh</f>
        <v>15</v>
      </c>
      <c r="G20" s="3"/>
      <c r="H20" s="28">
        <f>293*$C20*$L20</f>
        <v>3516</v>
      </c>
      <c r="I20" s="3">
        <f>H20/MBtu_kWh</f>
        <v>12</v>
      </c>
      <c r="K20" s="2">
        <v>1</v>
      </c>
      <c r="L20" s="2">
        <v>1</v>
      </c>
      <c r="N20">
        <v>1</v>
      </c>
      <c r="O20">
        <v>0</v>
      </c>
    </row>
    <row r="21" spans="1:15" x14ac:dyDescent="0.25">
      <c r="A21" s="5" t="s">
        <v>47</v>
      </c>
      <c r="B21" s="34">
        <f>SUM(B17:B20)</f>
        <v>77</v>
      </c>
      <c r="C21" s="3"/>
      <c r="D21" s="3"/>
      <c r="E21" s="24"/>
      <c r="F21" s="3"/>
      <c r="G21" s="3"/>
      <c r="H21" s="13" t="s">
        <v>53</v>
      </c>
      <c r="I21" s="34">
        <f>SUM(I17:I20)</f>
        <v>31.367770985518394</v>
      </c>
      <c r="K21" s="2"/>
      <c r="L21" s="2"/>
    </row>
    <row r="22" spans="1:15" ht="8.1" customHeight="1" x14ac:dyDescent="0.25">
      <c r="A22" s="5"/>
      <c r="B22" s="23"/>
      <c r="C22" s="3"/>
      <c r="D22" s="3"/>
      <c r="E22" s="3"/>
      <c r="F22" s="3"/>
      <c r="G22" s="3"/>
      <c r="H22" s="3"/>
      <c r="I22" s="3"/>
      <c r="K22" s="2"/>
      <c r="L22" s="2"/>
    </row>
    <row r="23" spans="1:15" x14ac:dyDescent="0.25">
      <c r="A23" s="8" t="s">
        <v>60</v>
      </c>
      <c r="B23" s="1" t="s">
        <v>8</v>
      </c>
      <c r="C23" s="1" t="s">
        <v>7</v>
      </c>
      <c r="D23" s="1"/>
      <c r="E23" s="1" t="s">
        <v>9</v>
      </c>
      <c r="F23" s="1"/>
      <c r="G23" s="1"/>
      <c r="H23" s="1"/>
      <c r="I23" s="3"/>
      <c r="K23" s="2"/>
      <c r="L23" s="2"/>
    </row>
    <row r="24" spans="1:15" x14ac:dyDescent="0.25">
      <c r="A24" s="1" t="s">
        <v>0</v>
      </c>
      <c r="B24" s="2">
        <f>B17/F17*K17</f>
        <v>0.79999999999999993</v>
      </c>
      <c r="C24" s="3">
        <f>(N17*L17-O17)*(I17*F17*B24)/(L17*B17)</f>
        <v>12.28230265504765</v>
      </c>
      <c r="D24" s="3"/>
      <c r="E24" s="3">
        <f>B17*(C24/F17)</f>
        <v>7.6641568567497327</v>
      </c>
      <c r="F24" s="3"/>
      <c r="G24" s="3"/>
      <c r="H24" s="3"/>
      <c r="I24" s="3"/>
      <c r="K24" s="2"/>
      <c r="L24" s="2"/>
    </row>
    <row r="25" spans="1:15" x14ac:dyDescent="0.25">
      <c r="A25" s="1" t="s">
        <v>1</v>
      </c>
      <c r="B25" s="2">
        <f>B18/F18*K18</f>
        <v>0.8</v>
      </c>
      <c r="C25" s="3">
        <f>(N18*L18-O18)*(I18*F18*B25)/(L18*B18)</f>
        <v>3.6846228373702425</v>
      </c>
      <c r="D25" s="3"/>
      <c r="E25" s="3">
        <f>B18*(C25/F18)</f>
        <v>11.227681660899657</v>
      </c>
      <c r="F25" s="3"/>
      <c r="G25" s="3"/>
      <c r="H25" s="3"/>
      <c r="I25" s="3"/>
      <c r="K25" s="2"/>
      <c r="L25" s="2"/>
    </row>
    <row r="26" spans="1:15" x14ac:dyDescent="0.25">
      <c r="A26" s="1" t="s">
        <v>2</v>
      </c>
      <c r="B26" s="44">
        <f>IF(E19&gt;0,B19/F19*(K19),"n/a")</f>
        <v>1</v>
      </c>
      <c r="C26" s="3">
        <f>IF(B19&gt;0,(N19*L19-O19)*(I19*F19*B26)/(L19*B19),0)</f>
        <v>-2.3076271056241411</v>
      </c>
      <c r="D26" s="3"/>
      <c r="E26" s="3">
        <f>IF(F19&gt;0,B19*(C26/F19),0)</f>
        <v>-1.3614999923182429</v>
      </c>
      <c r="F26" s="3"/>
      <c r="G26" s="3"/>
      <c r="H26" s="3"/>
      <c r="I26" s="3"/>
      <c r="K26" s="2"/>
      <c r="L26" s="2"/>
    </row>
    <row r="27" spans="1:15" x14ac:dyDescent="0.25">
      <c r="A27" s="1" t="s">
        <v>3</v>
      </c>
      <c r="B27" s="2">
        <f>B20/F20*(K20)</f>
        <v>1</v>
      </c>
      <c r="C27" s="3">
        <f>(N20*L20-O20)*(I20*F20*B27)/(L20*B20)</f>
        <v>12</v>
      </c>
      <c r="D27" s="3"/>
      <c r="E27" s="3">
        <f>B20*(C27/F20)</f>
        <v>12</v>
      </c>
      <c r="F27" s="3"/>
      <c r="G27" s="3"/>
      <c r="H27" s="3"/>
      <c r="I27" s="3"/>
      <c r="K27" s="2"/>
      <c r="L27" s="2"/>
    </row>
    <row r="28" spans="1:15" x14ac:dyDescent="0.25">
      <c r="B28" s="3"/>
      <c r="C28" s="3"/>
      <c r="D28" s="13" t="s">
        <v>49</v>
      </c>
      <c r="E28" s="34">
        <f>SUM(E24:E27)</f>
        <v>29.530338525331146</v>
      </c>
      <c r="G28" s="23"/>
      <c r="I28" s="3"/>
      <c r="K28" s="2"/>
      <c r="L28" s="2"/>
    </row>
    <row r="29" spans="1:15" x14ac:dyDescent="0.25">
      <c r="B29" s="3"/>
      <c r="C29" s="3"/>
      <c r="D29" s="24" t="s">
        <v>61</v>
      </c>
      <c r="E29" s="39">
        <f>TnML_1/TRL_1*100</f>
        <v>38.351088993936557</v>
      </c>
      <c r="F29" s="36"/>
      <c r="G29" s="23"/>
      <c r="K29" s="2"/>
      <c r="L29" s="2"/>
    </row>
    <row r="30" spans="1:15" ht="8.1" customHeight="1" x14ac:dyDescent="0.25"/>
    <row r="31" spans="1:15" x14ac:dyDescent="0.25">
      <c r="A31" s="6" t="s">
        <v>34</v>
      </c>
    </row>
    <row r="32" spans="1:15" x14ac:dyDescent="0.25">
      <c r="A32" s="6"/>
      <c r="B32" s="1" t="s">
        <v>71</v>
      </c>
      <c r="C32" s="46">
        <v>0.8</v>
      </c>
    </row>
    <row r="33" spans="1:15" x14ac:dyDescent="0.25">
      <c r="A33" s="6"/>
      <c r="B33" s="1" t="s">
        <v>72</v>
      </c>
      <c r="C33" s="46">
        <v>0.8</v>
      </c>
    </row>
    <row r="34" spans="1:15" x14ac:dyDescent="0.25">
      <c r="A34" s="6"/>
      <c r="B34" s="1" t="s">
        <v>73</v>
      </c>
      <c r="C34" s="46">
        <v>0.98</v>
      </c>
      <c r="H34" s="1" t="s">
        <v>66</v>
      </c>
      <c r="I34" s="45">
        <v>1</v>
      </c>
    </row>
    <row r="35" spans="1:15" x14ac:dyDescent="0.25">
      <c r="A35" s="6"/>
      <c r="B35" s="1" t="s">
        <v>74</v>
      </c>
      <c r="C35" s="46">
        <v>0.8</v>
      </c>
      <c r="H35" s="1" t="s">
        <v>65</v>
      </c>
      <c r="I35" s="45">
        <v>1</v>
      </c>
    </row>
    <row r="36" spans="1:15" x14ac:dyDescent="0.25">
      <c r="B36" s="6" t="s">
        <v>42</v>
      </c>
      <c r="E36" s="6" t="s">
        <v>38</v>
      </c>
      <c r="H36" s="6" t="s">
        <v>37</v>
      </c>
      <c r="K36" s="29" t="s">
        <v>16</v>
      </c>
      <c r="N36" s="6" t="s">
        <v>17</v>
      </c>
    </row>
    <row r="37" spans="1:15" x14ac:dyDescent="0.25">
      <c r="B37" s="1" t="s">
        <v>12</v>
      </c>
      <c r="C37" s="1" t="s">
        <v>13</v>
      </c>
      <c r="E37" s="1" t="s">
        <v>40</v>
      </c>
      <c r="F37" s="1" t="s">
        <v>10</v>
      </c>
      <c r="G37" s="1"/>
      <c r="H37" s="1" t="s">
        <v>40</v>
      </c>
      <c r="I37" s="1" t="s">
        <v>11</v>
      </c>
      <c r="K37" s="4"/>
    </row>
    <row r="38" spans="1:15" x14ac:dyDescent="0.25">
      <c r="A38" s="8" t="s">
        <v>20</v>
      </c>
      <c r="B38" s="1" t="s">
        <v>41</v>
      </c>
      <c r="C38" s="1" t="s">
        <v>41</v>
      </c>
      <c r="D38" s="1"/>
      <c r="E38" s="1" t="s">
        <v>39</v>
      </c>
      <c r="F38" s="1" t="s">
        <v>41</v>
      </c>
      <c r="G38" s="1"/>
      <c r="H38" s="1" t="s">
        <v>39</v>
      </c>
      <c r="I38" s="1" t="s">
        <v>41</v>
      </c>
      <c r="K38" s="1" t="s">
        <v>14</v>
      </c>
      <c r="L38" s="1" t="s">
        <v>15</v>
      </c>
      <c r="N38" s="1" t="s">
        <v>5</v>
      </c>
      <c r="O38" s="1" t="s">
        <v>6</v>
      </c>
    </row>
    <row r="39" spans="1:15" x14ac:dyDescent="0.25">
      <c r="A39" s="1" t="s">
        <v>0</v>
      </c>
      <c r="B39" s="26">
        <v>15</v>
      </c>
      <c r="C39" s="30">
        <f>LD_H2*(B39/(K39/L39))</f>
        <v>10.620689655172413</v>
      </c>
      <c r="D39" s="3"/>
      <c r="E39" s="28">
        <f>293*$B39*$K39*(1/DSE_r)</f>
        <v>2435.0868506493507</v>
      </c>
      <c r="F39" s="3">
        <f>E39/MBtu_kWh</f>
        <v>8.3108766233766236</v>
      </c>
      <c r="G39" s="3"/>
      <c r="H39" s="28">
        <f>293*$C39*$L39*(1/DSE_H2)</f>
        <v>1220.7799128022193</v>
      </c>
      <c r="I39" s="3">
        <f>H39/MBtu_kWh</f>
        <v>4.1664843440348784</v>
      </c>
      <c r="K39" s="2">
        <f>3.413/7.7</f>
        <v>0.44324675324675322</v>
      </c>
      <c r="L39" s="2">
        <f>3.413/HSPF</f>
        <v>0.39229885057471264</v>
      </c>
      <c r="N39">
        <v>2.2560796952827427</v>
      </c>
      <c r="O39">
        <v>0</v>
      </c>
    </row>
    <row r="40" spans="1:15" x14ac:dyDescent="0.25">
      <c r="A40" s="1" t="s">
        <v>1</v>
      </c>
      <c r="B40" s="26">
        <v>25</v>
      </c>
      <c r="C40" s="30">
        <f>LD_C2*(B40/(K40/L40))</f>
        <v>15.294117647058826</v>
      </c>
      <c r="D40" s="3"/>
      <c r="E40" s="28">
        <f>293*$B40*$K40*(1/DSE_r)</f>
        <v>2403.8677884615381</v>
      </c>
      <c r="F40" s="3">
        <f>E40/MBtu_kWh</f>
        <v>8.2043269230769216</v>
      </c>
      <c r="G40" s="3"/>
      <c r="H40" s="28">
        <f>293*$C40*$L40*(1/DSE_C2)</f>
        <v>899.66207612456753</v>
      </c>
      <c r="I40" s="3">
        <f>H40/MBtu_kWh</f>
        <v>3.0705190311418686</v>
      </c>
      <c r="K40" s="2">
        <f>3.413/13</f>
        <v>0.2625384615384615</v>
      </c>
      <c r="L40" s="2">
        <f>3.413/SEER_2</f>
        <v>0.20076470588235293</v>
      </c>
      <c r="N40">
        <v>3.8089657193085271</v>
      </c>
      <c r="O40">
        <v>0</v>
      </c>
    </row>
    <row r="41" spans="1:15" x14ac:dyDescent="0.25">
      <c r="A41" s="1" t="s">
        <v>2</v>
      </c>
      <c r="B41" s="26">
        <v>0</v>
      </c>
      <c r="C41" s="30">
        <f>LD_HW2*B41/(K41/L41)</f>
        <v>0</v>
      </c>
      <c r="D41" s="3"/>
      <c r="E41" s="28">
        <f>293*$B41*$K41</f>
        <v>0</v>
      </c>
      <c r="F41" s="3">
        <f>E41/MBtu_kWh</f>
        <v>0</v>
      </c>
      <c r="G41" s="3"/>
      <c r="H41" s="28">
        <f>293*$C41*$L41</f>
        <v>0</v>
      </c>
      <c r="I41" s="3">
        <f>H41/MBtu_kWh</f>
        <v>0</v>
      </c>
      <c r="K41" s="2">
        <f>1/0.92</f>
        <v>1.0869565217391304</v>
      </c>
      <c r="L41" s="2">
        <f>1/EFe</f>
        <v>0.4</v>
      </c>
      <c r="N41">
        <v>0.92</v>
      </c>
      <c r="O41">
        <v>0</v>
      </c>
    </row>
    <row r="42" spans="1:15" x14ac:dyDescent="0.25">
      <c r="A42" s="1" t="s">
        <v>3</v>
      </c>
      <c r="B42" s="26">
        <f>5274/MBtu_kWh</f>
        <v>18</v>
      </c>
      <c r="C42" s="30">
        <f>LD_LA2*B42/(K42/L42)</f>
        <v>14.4</v>
      </c>
      <c r="D42" s="3"/>
      <c r="E42" s="28">
        <f>293*$B42*$K42</f>
        <v>5274</v>
      </c>
      <c r="F42" s="3">
        <f>E42/MBtu_kWh</f>
        <v>18</v>
      </c>
      <c r="G42" s="3"/>
      <c r="H42" s="28">
        <f>293*$C42*$L42</f>
        <v>4219.2</v>
      </c>
      <c r="I42" s="3">
        <f>H42/MBtu_kWh</f>
        <v>14.399999999999999</v>
      </c>
      <c r="K42" s="2">
        <v>1</v>
      </c>
      <c r="L42" s="2">
        <v>1</v>
      </c>
      <c r="N42">
        <v>1</v>
      </c>
      <c r="O42">
        <v>0</v>
      </c>
    </row>
    <row r="43" spans="1:15" x14ac:dyDescent="0.25">
      <c r="A43" s="5" t="s">
        <v>48</v>
      </c>
      <c r="B43" s="34">
        <f>SUM(B39:B42)</f>
        <v>58</v>
      </c>
      <c r="C43" s="3"/>
      <c r="D43" s="3"/>
      <c r="E43" s="3"/>
      <c r="F43" s="3"/>
      <c r="G43" s="3"/>
      <c r="H43" s="13" t="s">
        <v>54</v>
      </c>
      <c r="I43" s="34">
        <f>SUM(I39:I42)</f>
        <v>21.637003375176747</v>
      </c>
      <c r="K43" s="2"/>
      <c r="L43" s="2"/>
    </row>
    <row r="44" spans="1:15" ht="8.1" customHeight="1" x14ac:dyDescent="0.25">
      <c r="A44" s="5"/>
      <c r="B44" s="23"/>
      <c r="C44" s="3"/>
      <c r="D44" s="3"/>
      <c r="E44" s="3"/>
      <c r="F44" s="3"/>
      <c r="G44" s="3"/>
      <c r="H44" s="3"/>
      <c r="I44" s="3"/>
      <c r="K44" s="2"/>
      <c r="L44" s="2"/>
    </row>
    <row r="45" spans="1:15" x14ac:dyDescent="0.25">
      <c r="A45" s="8" t="s">
        <v>60</v>
      </c>
      <c r="B45" s="1" t="s">
        <v>8</v>
      </c>
      <c r="C45" s="1" t="s">
        <v>7</v>
      </c>
      <c r="D45" s="1"/>
      <c r="E45" s="1" t="s">
        <v>9</v>
      </c>
      <c r="F45" s="3"/>
      <c r="G45" s="3"/>
      <c r="H45" s="3"/>
      <c r="I45" s="3"/>
      <c r="K45" s="2"/>
      <c r="L45" s="2"/>
    </row>
    <row r="46" spans="1:15" x14ac:dyDescent="0.25">
      <c r="A46" s="1" t="s">
        <v>0</v>
      </c>
      <c r="B46" s="2">
        <f>B39/F39*K39</f>
        <v>0.79999999999999993</v>
      </c>
      <c r="C46" s="3">
        <f>(N39*L39-O39)*(I39*F39*B46)/(L39*B39)</f>
        <v>4.1664843440348784</v>
      </c>
      <c r="D46" s="3"/>
      <c r="E46" s="3">
        <f>B39*(C46/F39)</f>
        <v>7.5199365834324201</v>
      </c>
      <c r="F46" s="3"/>
      <c r="G46" s="3"/>
      <c r="H46" s="3"/>
      <c r="I46" s="3"/>
      <c r="K46" s="2"/>
      <c r="L46" s="2"/>
    </row>
    <row r="47" spans="1:15" x14ac:dyDescent="0.25">
      <c r="A47" s="1" t="s">
        <v>1</v>
      </c>
      <c r="B47" s="2">
        <f>B40/F40*K40</f>
        <v>0.8</v>
      </c>
      <c r="C47" s="3">
        <f>(N40*L40-O40)*(I40*F40*B47)/(L40*B40)</f>
        <v>3.0705190311418691</v>
      </c>
      <c r="D47" s="3"/>
      <c r="E47" s="3">
        <f>B40*(C47/F40)</f>
        <v>9.3564013840830498</v>
      </c>
      <c r="F47" s="3"/>
      <c r="G47" s="3"/>
      <c r="H47" s="3"/>
      <c r="I47" s="3"/>
      <c r="K47" s="2"/>
      <c r="L47" s="2"/>
    </row>
    <row r="48" spans="1:15" x14ac:dyDescent="0.25">
      <c r="A48" s="1" t="s">
        <v>2</v>
      </c>
      <c r="B48" s="44" t="str">
        <f>IF(E41&gt;0,B41/F41*(K41),"n/a")</f>
        <v>n/a</v>
      </c>
      <c r="C48" s="3">
        <f>IF(B41&gt;0,(N41*L41-O41)*(I41*F41*B48)/(L41*B41),0)</f>
        <v>0</v>
      </c>
      <c r="D48" s="3"/>
      <c r="E48" s="3">
        <f>IF(F41&gt;0,B41*(C48/F41),0)</f>
        <v>0</v>
      </c>
      <c r="F48" s="3"/>
      <c r="G48" s="3"/>
      <c r="H48" s="3"/>
      <c r="I48" s="3"/>
      <c r="K48" s="2"/>
      <c r="L48" s="2"/>
    </row>
    <row r="49" spans="1:18" x14ac:dyDescent="0.25">
      <c r="A49" s="1" t="s">
        <v>3</v>
      </c>
      <c r="B49" s="2">
        <f>B42/F42*(K42)</f>
        <v>1</v>
      </c>
      <c r="C49" s="3">
        <f>(N42*L42-O42)*(I42*F42*B49)/(L42*B42)</f>
        <v>14.399999999999999</v>
      </c>
      <c r="D49" s="3"/>
      <c r="E49" s="3">
        <f>B42*(C49/F42)</f>
        <v>14.399999999999999</v>
      </c>
      <c r="F49" s="3"/>
      <c r="G49" s="3"/>
      <c r="H49" s="3"/>
      <c r="I49" s="3"/>
      <c r="K49" s="2"/>
      <c r="L49" s="2"/>
    </row>
    <row r="50" spans="1:18" x14ac:dyDescent="0.25">
      <c r="B50" s="3"/>
      <c r="C50" s="3"/>
      <c r="D50" s="13" t="s">
        <v>50</v>
      </c>
      <c r="E50" s="34">
        <f>SUM(E46:E49)</f>
        <v>31.276337967515467</v>
      </c>
      <c r="G50" s="3"/>
      <c r="H50" s="3"/>
      <c r="I50" s="3"/>
      <c r="K50" s="2"/>
      <c r="L50" s="2"/>
    </row>
    <row r="51" spans="1:18" x14ac:dyDescent="0.25">
      <c r="B51" s="3"/>
      <c r="D51" s="24" t="s">
        <v>62</v>
      </c>
      <c r="E51" s="38">
        <f>TnML_2/TRL_2*100</f>
        <v>53.924720633647361</v>
      </c>
      <c r="F51" s="37"/>
      <c r="G51" s="3"/>
      <c r="H51" s="3"/>
      <c r="I51" s="3"/>
      <c r="K51" s="2"/>
      <c r="L51" s="2"/>
    </row>
    <row r="52" spans="1:18" ht="8.1" customHeight="1" x14ac:dyDescent="0.25">
      <c r="B52" s="3"/>
      <c r="C52" s="3"/>
      <c r="D52" s="13"/>
      <c r="E52" s="23"/>
      <c r="F52" s="3"/>
      <c r="G52" s="3"/>
      <c r="H52" s="3"/>
      <c r="I52" s="3"/>
      <c r="K52" s="2"/>
      <c r="L52" s="2"/>
    </row>
    <row r="53" spans="1:18" x14ac:dyDescent="0.25">
      <c r="A53" s="29" t="s">
        <v>44</v>
      </c>
      <c r="B53" s="3"/>
      <c r="C53" s="3"/>
      <c r="D53" s="13"/>
      <c r="E53" s="23"/>
      <c r="F53" s="3"/>
      <c r="G53" s="3"/>
      <c r="H53" s="3"/>
      <c r="I53" s="3"/>
      <c r="K53" s="2"/>
      <c r="L53" s="2"/>
    </row>
    <row r="54" spans="1:18" x14ac:dyDescent="0.25">
      <c r="A54" s="47" t="s">
        <v>75</v>
      </c>
      <c r="B54" s="48">
        <v>0</v>
      </c>
      <c r="C54" s="3"/>
      <c r="D54" s="13"/>
      <c r="E54" s="23"/>
      <c r="F54" s="3"/>
      <c r="G54" s="3"/>
      <c r="H54" s="3"/>
      <c r="I54" s="3"/>
      <c r="K54" s="2"/>
      <c r="L54" s="2"/>
    </row>
    <row r="55" spans="1:18" x14ac:dyDescent="0.25">
      <c r="A55" s="33" t="s">
        <v>45</v>
      </c>
      <c r="B55" s="40">
        <f>TRL_1+TRL_2</f>
        <v>135</v>
      </c>
      <c r="C55" s="3"/>
      <c r="D55" s="13"/>
      <c r="G55" s="3"/>
      <c r="H55" s="3"/>
      <c r="I55" s="3"/>
      <c r="K55" s="2"/>
      <c r="L55" s="2"/>
    </row>
    <row r="56" spans="1:18" x14ac:dyDescent="0.25">
      <c r="A56" s="33" t="s">
        <v>46</v>
      </c>
      <c r="B56" s="41">
        <f>TnML_1+TnML_2</f>
        <v>60.806676492846613</v>
      </c>
      <c r="C56" s="3"/>
      <c r="D56" s="13"/>
      <c r="E56" s="23"/>
      <c r="F56" s="3"/>
      <c r="G56" s="3"/>
      <c r="H56" s="3"/>
      <c r="I56" s="3"/>
      <c r="K56" s="2"/>
      <c r="L56" s="2"/>
    </row>
    <row r="57" spans="1:18" x14ac:dyDescent="0.25">
      <c r="A57" s="33" t="s">
        <v>51</v>
      </c>
      <c r="B57" s="42">
        <f>TEU_1+TEU_2</f>
        <v>53.004774360695137</v>
      </c>
      <c r="C57" s="3"/>
      <c r="D57" s="13"/>
      <c r="E57" s="23"/>
      <c r="F57" s="3"/>
      <c r="G57" s="3"/>
      <c r="H57" s="3"/>
      <c r="I57" s="3"/>
      <c r="K57" s="2"/>
      <c r="L57" s="2"/>
    </row>
    <row r="58" spans="1:18" x14ac:dyDescent="0.25">
      <c r="A58" s="33" t="s">
        <v>52</v>
      </c>
      <c r="B58" s="3">
        <f>OPP_kWh/293</f>
        <v>0</v>
      </c>
      <c r="C58" s="31" t="s">
        <v>32</v>
      </c>
    </row>
    <row r="59" spans="1:18" x14ac:dyDescent="0.25">
      <c r="A59" s="33" t="s">
        <v>19</v>
      </c>
      <c r="B59" s="32">
        <f>(TEU-OPP)/TEU</f>
        <v>1</v>
      </c>
      <c r="C59" s="31"/>
      <c r="D59" s="6"/>
    </row>
    <row r="60" spans="1:18" x14ac:dyDescent="0.25">
      <c r="A60" s="5" t="s">
        <v>4</v>
      </c>
      <c r="B60" s="35">
        <f>PEfrac*(TnML/TRL)*100</f>
        <v>45.041982587293788</v>
      </c>
      <c r="K60" s="1"/>
      <c r="L60" s="2"/>
    </row>
    <row r="61" spans="1:18" ht="15" customHeight="1" x14ac:dyDescent="0.25">
      <c r="A61" s="33" t="s">
        <v>55</v>
      </c>
      <c r="B61" s="38">
        <f>TnML/TRL*100</f>
        <v>45.041982587293788</v>
      </c>
      <c r="K61" s="1"/>
      <c r="L61" s="2"/>
    </row>
    <row r="62" spans="1:18" x14ac:dyDescent="0.25">
      <c r="K62" s="1"/>
      <c r="L62" s="2"/>
      <c r="N62" s="14"/>
      <c r="O62" s="14"/>
      <c r="P62" s="14"/>
      <c r="Q62" s="14"/>
      <c r="R62" s="14"/>
    </row>
    <row r="63" spans="1:18" x14ac:dyDescent="0.25">
      <c r="N63" s="14"/>
      <c r="O63" s="14"/>
      <c r="P63" s="14"/>
      <c r="Q63" s="14"/>
      <c r="R63" s="14"/>
    </row>
    <row r="64" spans="1:18" x14ac:dyDescent="0.25">
      <c r="K64" s="5"/>
      <c r="L64" s="7"/>
      <c r="N64" s="9"/>
      <c r="O64" s="9"/>
      <c r="P64" s="14"/>
      <c r="Q64" s="14"/>
      <c r="R64" s="14"/>
    </row>
    <row r="65" spans="1:18" x14ac:dyDescent="0.25">
      <c r="A65" s="9"/>
      <c r="B65" s="15"/>
      <c r="C65" s="15"/>
      <c r="D65" s="14"/>
      <c r="E65" s="15"/>
      <c r="F65" s="15"/>
      <c r="G65" s="15"/>
      <c r="H65" s="15"/>
      <c r="I65" s="15"/>
      <c r="J65" s="14"/>
      <c r="K65" s="16"/>
      <c r="L65" s="16"/>
      <c r="M65" s="14"/>
      <c r="N65" s="14"/>
      <c r="O65" s="14"/>
      <c r="P65" s="14"/>
      <c r="Q65" s="14"/>
      <c r="R65" s="14"/>
    </row>
    <row r="66" spans="1:18" x14ac:dyDescent="0.25">
      <c r="A66" s="9"/>
      <c r="B66" s="15"/>
      <c r="C66" s="15"/>
      <c r="D66" s="14"/>
      <c r="E66" s="15"/>
      <c r="F66" s="15"/>
      <c r="G66" s="15"/>
      <c r="H66" s="15"/>
      <c r="I66" s="15"/>
      <c r="J66" s="14"/>
      <c r="K66" s="16"/>
      <c r="L66" s="16"/>
      <c r="M66" s="14"/>
      <c r="N66" s="14"/>
      <c r="O66" s="14"/>
      <c r="P66" s="14"/>
      <c r="Q66" s="14"/>
      <c r="R66" s="14"/>
    </row>
    <row r="67" spans="1:18" x14ac:dyDescent="0.25">
      <c r="A67" s="9"/>
      <c r="B67" s="15"/>
      <c r="C67" s="15"/>
      <c r="D67" s="14"/>
      <c r="E67" s="15"/>
      <c r="F67" s="15"/>
      <c r="G67" s="15"/>
      <c r="H67" s="15"/>
      <c r="I67" s="15"/>
      <c r="J67" s="14"/>
      <c r="K67" s="16"/>
      <c r="L67" s="16"/>
      <c r="M67" s="14"/>
      <c r="N67" s="14"/>
      <c r="O67" s="14"/>
      <c r="P67" s="14"/>
      <c r="Q67" s="14"/>
      <c r="R67" s="14"/>
    </row>
    <row r="68" spans="1:18" x14ac:dyDescent="0.25">
      <c r="A68" s="9"/>
      <c r="B68" s="15"/>
      <c r="C68" s="15"/>
      <c r="D68" s="14"/>
      <c r="E68" s="15"/>
      <c r="F68" s="15"/>
      <c r="G68" s="15"/>
      <c r="H68" s="15"/>
      <c r="I68" s="15"/>
      <c r="J68" s="14"/>
      <c r="K68" s="16"/>
      <c r="L68" s="16"/>
      <c r="M68" s="14"/>
      <c r="N68" s="14"/>
      <c r="O68" s="14"/>
      <c r="P68" s="14"/>
      <c r="Q68" s="14"/>
      <c r="R68" s="14"/>
    </row>
    <row r="69" spans="1:18" x14ac:dyDescent="0.25">
      <c r="A69" s="17"/>
      <c r="B69" s="18"/>
      <c r="C69" s="15"/>
      <c r="D69" s="14"/>
      <c r="E69" s="15"/>
      <c r="F69" s="15"/>
      <c r="G69" s="15"/>
      <c r="H69" s="15"/>
      <c r="I69" s="15"/>
      <c r="J69" s="14"/>
      <c r="K69" s="16"/>
      <c r="L69" s="16"/>
      <c r="M69" s="14"/>
      <c r="N69" s="14"/>
      <c r="O69" s="14"/>
      <c r="P69" s="14"/>
      <c r="Q69" s="14"/>
      <c r="R69" s="14"/>
    </row>
    <row r="70" spans="1:18" ht="8.1" customHeight="1" x14ac:dyDescent="0.25">
      <c r="A70" s="9"/>
      <c r="B70" s="19"/>
      <c r="C70" s="15"/>
      <c r="D70" s="14"/>
      <c r="E70" s="15"/>
      <c r="F70" s="15"/>
      <c r="G70" s="15"/>
      <c r="H70" s="15"/>
      <c r="I70" s="15"/>
      <c r="J70" s="14"/>
      <c r="K70" s="16"/>
      <c r="L70" s="16"/>
      <c r="M70" s="14"/>
      <c r="N70" s="14"/>
      <c r="O70" s="14"/>
      <c r="P70" s="14"/>
      <c r="Q70" s="14"/>
      <c r="R70" s="14"/>
    </row>
    <row r="71" spans="1:18" x14ac:dyDescent="0.25">
      <c r="A71" s="14"/>
      <c r="B71" s="9"/>
      <c r="C71" s="9"/>
      <c r="D71" s="9"/>
      <c r="E71" s="9"/>
      <c r="F71" s="9"/>
      <c r="G71" s="9"/>
      <c r="H71" s="9"/>
      <c r="I71" s="14"/>
      <c r="J71" s="14"/>
      <c r="K71" s="17"/>
      <c r="L71" s="19"/>
      <c r="M71" s="14"/>
      <c r="N71" s="14"/>
      <c r="O71" s="14"/>
      <c r="P71" s="14"/>
      <c r="Q71" s="14"/>
      <c r="R71" s="14"/>
    </row>
    <row r="72" spans="1:18" x14ac:dyDescent="0.25">
      <c r="A72" s="9"/>
      <c r="B72" s="16"/>
      <c r="C72" s="15"/>
      <c r="D72" s="15"/>
      <c r="E72" s="15"/>
      <c r="F72" s="15"/>
      <c r="G72" s="15"/>
      <c r="H72" s="15"/>
      <c r="I72" s="14"/>
      <c r="J72" s="14"/>
      <c r="K72" s="9"/>
      <c r="L72" s="16"/>
      <c r="M72" s="14"/>
      <c r="N72" s="14"/>
      <c r="O72" s="14"/>
      <c r="P72" s="14"/>
      <c r="Q72" s="14"/>
      <c r="R72" s="14"/>
    </row>
    <row r="73" spans="1:18" x14ac:dyDescent="0.25">
      <c r="A73" s="9"/>
      <c r="B73" s="16"/>
      <c r="C73" s="15"/>
      <c r="D73" s="15"/>
      <c r="E73" s="15"/>
      <c r="F73" s="15"/>
      <c r="G73" s="15"/>
      <c r="H73" s="15"/>
      <c r="I73" s="14"/>
      <c r="J73" s="14"/>
      <c r="K73" s="9"/>
      <c r="L73" s="16"/>
      <c r="M73" s="14"/>
      <c r="N73" s="14"/>
      <c r="O73" s="14"/>
      <c r="P73" s="14"/>
      <c r="Q73" s="14"/>
      <c r="R73" s="14"/>
    </row>
    <row r="74" spans="1:18" x14ac:dyDescent="0.25">
      <c r="A74" s="9"/>
      <c r="B74" s="16"/>
      <c r="C74" s="15"/>
      <c r="D74" s="15"/>
      <c r="E74" s="15"/>
      <c r="F74" s="15"/>
      <c r="G74" s="15"/>
      <c r="H74" s="15"/>
      <c r="I74" s="14"/>
      <c r="J74" s="14"/>
      <c r="K74" s="9"/>
      <c r="L74" s="16"/>
      <c r="M74" s="14"/>
      <c r="N74" s="14"/>
      <c r="O74" s="14"/>
      <c r="P74" s="14"/>
      <c r="Q74" s="14"/>
      <c r="R74" s="14"/>
    </row>
    <row r="75" spans="1:18" x14ac:dyDescent="0.25">
      <c r="A75" s="9"/>
      <c r="B75" s="16"/>
      <c r="C75" s="15"/>
      <c r="D75" s="15"/>
      <c r="E75" s="15"/>
      <c r="F75" s="15"/>
      <c r="G75" s="15"/>
      <c r="H75" s="15"/>
      <c r="I75" s="14"/>
      <c r="J75" s="14"/>
      <c r="K75" s="14"/>
      <c r="L75" s="14"/>
      <c r="M75" s="14"/>
      <c r="N75" s="14"/>
      <c r="O75" s="14"/>
      <c r="P75" s="14"/>
      <c r="Q75" s="14"/>
      <c r="R75" s="14"/>
    </row>
    <row r="76" spans="1:18" x14ac:dyDescent="0.25">
      <c r="A76" s="14"/>
      <c r="B76" s="14"/>
      <c r="C76" s="15"/>
      <c r="D76" s="18"/>
      <c r="E76" s="18"/>
      <c r="F76" s="18"/>
      <c r="G76" s="18"/>
      <c r="H76" s="18"/>
      <c r="I76" s="20"/>
      <c r="J76" s="14"/>
      <c r="K76" s="17"/>
      <c r="L76" s="21"/>
      <c r="M76" s="14"/>
      <c r="N76" s="14"/>
      <c r="O76" s="14"/>
      <c r="P76" s="14"/>
      <c r="Q76" s="14"/>
      <c r="R76" s="14"/>
    </row>
  </sheetData>
  <mergeCells count="4">
    <mergeCell ref="A1:I1"/>
    <mergeCell ref="B7:C7"/>
    <mergeCell ref="E7:F7"/>
    <mergeCell ref="H7:I7"/>
  </mergeCells>
  <pageMargins left="0.7" right="0.7" top="0.75" bottom="0.75" header="0.3" footer="0.3"/>
  <pageSetup orientation="portrait" r:id="rId1"/>
  <ignoredErrors>
    <ignoredError sqref="F18:F19 I18:I19 C26 C48"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workbookViewId="0">
      <selection activeCell="A2" sqref="A2"/>
    </sheetView>
  </sheetViews>
  <sheetFormatPr defaultRowHeight="15" x14ac:dyDescent="0.25"/>
  <cols>
    <col min="1" max="1" width="11.5703125" customWidth="1"/>
    <col min="5" max="5" width="2.7109375" customWidth="1"/>
  </cols>
  <sheetData>
    <row r="1" spans="1:14" x14ac:dyDescent="0.25">
      <c r="A1" t="s">
        <v>90</v>
      </c>
    </row>
    <row r="2" spans="1:14" x14ac:dyDescent="0.25">
      <c r="B2" s="1" t="s">
        <v>78</v>
      </c>
      <c r="C2" s="1" t="s">
        <v>79</v>
      </c>
      <c r="D2" s="1" t="s">
        <v>80</v>
      </c>
      <c r="F2" s="1" t="s">
        <v>5</v>
      </c>
      <c r="G2" s="1" t="s">
        <v>6</v>
      </c>
      <c r="H2" s="1" t="s">
        <v>86</v>
      </c>
      <c r="I2" s="1" t="s">
        <v>87</v>
      </c>
      <c r="J2" s="1" t="s">
        <v>88</v>
      </c>
      <c r="K2" s="1" t="s">
        <v>8</v>
      </c>
      <c r="L2" s="1" t="s">
        <v>7</v>
      </c>
      <c r="M2" s="1" t="s">
        <v>9</v>
      </c>
    </row>
    <row r="3" spans="1:14" x14ac:dyDescent="0.25">
      <c r="A3" t="s">
        <v>76</v>
      </c>
      <c r="B3">
        <v>22.49</v>
      </c>
      <c r="C3">
        <v>39.270000000000003</v>
      </c>
      <c r="D3">
        <v>62.53</v>
      </c>
      <c r="F3">
        <v>1.0943000000000001</v>
      </c>
      <c r="G3">
        <v>0.40300000000000002</v>
      </c>
      <c r="H3">
        <v>0.96</v>
      </c>
      <c r="I3">
        <f>1/0.78</f>
        <v>1.2820512820512819</v>
      </c>
      <c r="J3">
        <f>1/H3</f>
        <v>1.0416666666666667</v>
      </c>
      <c r="K3">
        <f>B3/C3*I3</f>
        <v>0.73423308717426339</v>
      </c>
      <c r="L3">
        <f>(F3*J3-G3)*(D3*C3*K3)/(J3*B3)</f>
        <v>56.711503333333333</v>
      </c>
      <c r="M3" s="53">
        <f>B3*(L3/C3)</f>
        <v>32.478780493166958</v>
      </c>
      <c r="N3" s="10"/>
    </row>
    <row r="4" spans="1:14" x14ac:dyDescent="0.25">
      <c r="A4" t="s">
        <v>1</v>
      </c>
      <c r="B4">
        <v>7.79</v>
      </c>
      <c r="C4">
        <v>2.99</v>
      </c>
      <c r="D4">
        <v>3.87</v>
      </c>
      <c r="F4">
        <v>3.8090000000000002</v>
      </c>
      <c r="G4">
        <v>0</v>
      </c>
      <c r="H4">
        <v>10</v>
      </c>
      <c r="I4">
        <f>3.412/13</f>
        <v>0.26246153846153847</v>
      </c>
      <c r="J4">
        <f>3.412/H4</f>
        <v>0.3412</v>
      </c>
      <c r="K4">
        <f t="shared" ref="K4" si="0">B4/C4*I4</f>
        <v>0.68380447645999487</v>
      </c>
      <c r="L4">
        <f t="shared" ref="L4:L5" si="1">(F4*J4-G4)*(D4*C4*K4)/(J4*B4)</f>
        <v>3.8689009200000002</v>
      </c>
      <c r="M4">
        <f t="shared" ref="M4:M5" si="2">B4*(L4/C4)</f>
        <v>10.079845540735786</v>
      </c>
      <c r="N4" s="10"/>
    </row>
    <row r="5" spans="1:14" x14ac:dyDescent="0.25">
      <c r="A5" t="s">
        <v>2</v>
      </c>
      <c r="B5">
        <v>11.76</v>
      </c>
      <c r="C5">
        <v>12.43</v>
      </c>
      <c r="D5">
        <v>13</v>
      </c>
      <c r="F5">
        <v>0.92</v>
      </c>
      <c r="G5">
        <v>0</v>
      </c>
      <c r="H5">
        <v>0.88</v>
      </c>
      <c r="I5">
        <f>1/0.92</f>
        <v>1.0869565217391304</v>
      </c>
      <c r="J5">
        <f>1/H5</f>
        <v>1.1363636363636365</v>
      </c>
      <c r="K5" s="55">
        <v>1</v>
      </c>
      <c r="L5">
        <f t="shared" si="1"/>
        <v>12.64139455782313</v>
      </c>
      <c r="M5">
        <f t="shared" si="2"/>
        <v>11.96</v>
      </c>
      <c r="N5" s="10"/>
    </row>
    <row r="6" spans="1:14" x14ac:dyDescent="0.25">
      <c r="A6" t="s">
        <v>81</v>
      </c>
      <c r="B6" s="49">
        <v>5.75</v>
      </c>
      <c r="C6" s="49">
        <v>5.75</v>
      </c>
      <c r="D6" s="49">
        <v>5.75</v>
      </c>
      <c r="K6" s="10"/>
    </row>
    <row r="7" spans="1:14" x14ac:dyDescent="0.25">
      <c r="A7" t="s">
        <v>82</v>
      </c>
      <c r="B7" s="50">
        <v>2.64</v>
      </c>
      <c r="C7" s="50">
        <v>2.64</v>
      </c>
      <c r="D7" s="50">
        <v>2.64</v>
      </c>
    </row>
    <row r="8" spans="1:14" x14ac:dyDescent="0.25">
      <c r="A8" t="s">
        <v>83</v>
      </c>
      <c r="B8" s="50">
        <v>0.5</v>
      </c>
      <c r="C8" s="50">
        <v>0.5</v>
      </c>
      <c r="D8" s="50">
        <v>0.5</v>
      </c>
    </row>
    <row r="9" spans="1:14" x14ac:dyDescent="0.25">
      <c r="A9" t="s">
        <v>84</v>
      </c>
      <c r="B9" s="50">
        <v>0</v>
      </c>
      <c r="C9" s="50">
        <v>0</v>
      </c>
      <c r="D9" s="50">
        <v>0</v>
      </c>
    </row>
    <row r="10" spans="1:14" x14ac:dyDescent="0.25">
      <c r="A10" t="s">
        <v>85</v>
      </c>
      <c r="B10" s="51">
        <v>12.08</v>
      </c>
      <c r="C10" s="51">
        <v>12.08</v>
      </c>
      <c r="D10" s="51">
        <v>12.08</v>
      </c>
    </row>
    <row r="11" spans="1:14" x14ac:dyDescent="0.25">
      <c r="A11" t="s">
        <v>77</v>
      </c>
      <c r="B11" s="52">
        <f>SUM(B6:B10)</f>
        <v>20.97</v>
      </c>
      <c r="C11" s="52">
        <f>SUM(C6:C10)</f>
        <v>20.97</v>
      </c>
      <c r="D11" s="52">
        <f>SUM(D6:D10)</f>
        <v>20.97</v>
      </c>
      <c r="F11">
        <v>1</v>
      </c>
      <c r="G11">
        <v>0</v>
      </c>
      <c r="H11">
        <v>1</v>
      </c>
      <c r="I11">
        <v>1</v>
      </c>
      <c r="J11">
        <f>1/H11</f>
        <v>1</v>
      </c>
      <c r="K11">
        <v>1</v>
      </c>
      <c r="L11">
        <f t="shared" ref="L11" si="3">(F11*J11-G11)*(D11*C11*K11)/(J11*B11)</f>
        <v>20.97</v>
      </c>
      <c r="M11">
        <f>B11*(L11/C11)</f>
        <v>20.97</v>
      </c>
    </row>
    <row r="13" spans="1:14" x14ac:dyDescent="0.25">
      <c r="L13" s="1" t="s">
        <v>46</v>
      </c>
      <c r="M13">
        <f>SUM(M3:M12)</f>
        <v>75.488626033902733</v>
      </c>
    </row>
    <row r="14" spans="1:14" x14ac:dyDescent="0.25">
      <c r="L14" s="1" t="s">
        <v>45</v>
      </c>
      <c r="M14">
        <f>SUM(B3:B5,B11)</f>
        <v>63.01</v>
      </c>
    </row>
    <row r="15" spans="1:14" x14ac:dyDescent="0.25">
      <c r="L15" s="1" t="s">
        <v>89</v>
      </c>
      <c r="M15">
        <f>M13/M14*100</f>
        <v>119.80419938724447</v>
      </c>
      <c r="N15" s="54"/>
    </row>
  </sheetData>
  <pageMargins left="0.7" right="0.7" top="0.75" bottom="0.75" header="0.3" footer="0.3"/>
  <pageSetup orientation="landscape" r:id="rId1"/>
  <ignoredErrors>
    <ignoredError sqref="M14"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tabSelected="1" workbookViewId="0"/>
  </sheetViews>
  <sheetFormatPr defaultRowHeight="15" x14ac:dyDescent="0.25"/>
  <cols>
    <col min="1" max="1" width="11.5703125" customWidth="1"/>
    <col min="5" max="5" width="2.7109375" customWidth="1"/>
  </cols>
  <sheetData>
    <row r="1" spans="1:14" x14ac:dyDescent="0.25">
      <c r="A1" t="s">
        <v>91</v>
      </c>
    </row>
    <row r="2" spans="1:14" x14ac:dyDescent="0.25">
      <c r="B2" s="1" t="s">
        <v>78</v>
      </c>
      <c r="C2" s="1" t="s">
        <v>79</v>
      </c>
      <c r="D2" s="1" t="s">
        <v>80</v>
      </c>
      <c r="F2" s="1" t="s">
        <v>5</v>
      </c>
      <c r="G2" s="1" t="s">
        <v>6</v>
      </c>
      <c r="H2" s="1" t="s">
        <v>86</v>
      </c>
      <c r="I2" s="1" t="s">
        <v>87</v>
      </c>
      <c r="J2" s="1" t="s">
        <v>88</v>
      </c>
      <c r="K2" s="1" t="s">
        <v>8</v>
      </c>
      <c r="L2" s="1" t="s">
        <v>7</v>
      </c>
      <c r="M2" s="1" t="s">
        <v>9</v>
      </c>
    </row>
    <row r="3" spans="1:14" x14ac:dyDescent="0.25">
      <c r="A3" t="s">
        <v>76</v>
      </c>
      <c r="B3">
        <v>3.98</v>
      </c>
      <c r="C3">
        <v>2</v>
      </c>
      <c r="D3">
        <v>1.05</v>
      </c>
      <c r="F3">
        <v>2.2561</v>
      </c>
      <c r="G3">
        <v>0</v>
      </c>
      <c r="H3">
        <v>7.7</v>
      </c>
      <c r="I3">
        <f>3.412/7.7</f>
        <v>0.44311688311688308</v>
      </c>
      <c r="J3">
        <f>3.412/H3</f>
        <v>0.44311688311688308</v>
      </c>
      <c r="K3">
        <f>B3/C3*I3</f>
        <v>0.88180259740259737</v>
      </c>
      <c r="L3">
        <f>(F3*J3-G3)*(D3*C3*K3)/(J3*B3)</f>
        <v>1.0497018</v>
      </c>
      <c r="M3" s="53">
        <f>B3*(L3/C3)</f>
        <v>2.0889065819999999</v>
      </c>
      <c r="N3" s="10"/>
    </row>
    <row r="4" spans="1:14" x14ac:dyDescent="0.25">
      <c r="A4" t="s">
        <v>1</v>
      </c>
      <c r="B4">
        <v>32.57</v>
      </c>
      <c r="C4">
        <v>13.02</v>
      </c>
      <c r="D4">
        <v>6.93</v>
      </c>
      <c r="F4">
        <v>3.8090000000000002</v>
      </c>
      <c r="G4">
        <v>0</v>
      </c>
      <c r="H4">
        <v>17</v>
      </c>
      <c r="I4">
        <f>3.412/13</f>
        <v>0.26246153846153847</v>
      </c>
      <c r="J4">
        <f>3.412/H4</f>
        <v>0.20070588235294118</v>
      </c>
      <c r="K4">
        <f t="shared" ref="K4:K5" si="0">B4/C4*I4</f>
        <v>0.65655701287959356</v>
      </c>
      <c r="L4">
        <f t="shared" ref="L4:L5" si="1">(F4*J4-G4)*(D4*C4*K4)/(J4*B4)</f>
        <v>6.9280318799999998</v>
      </c>
      <c r="M4">
        <f t="shared" ref="M4:M5" si="2">B4*(L4/C4)</f>
        <v>17.330721838064516</v>
      </c>
      <c r="N4" s="10"/>
    </row>
    <row r="5" spans="1:14" x14ac:dyDescent="0.25">
      <c r="A5" t="s">
        <v>2</v>
      </c>
      <c r="B5">
        <v>3.88</v>
      </c>
      <c r="C5">
        <v>9.16</v>
      </c>
      <c r="D5">
        <v>4.7300000000000004</v>
      </c>
      <c r="F5">
        <v>1.1877</v>
      </c>
      <c r="G5">
        <v>1.0129999999999999</v>
      </c>
      <c r="H5">
        <f>0.82*H7</f>
        <v>0.75439999999999996</v>
      </c>
      <c r="I5">
        <f>1/0.59</f>
        <v>1.6949152542372883</v>
      </c>
      <c r="J5">
        <f>1/H5</f>
        <v>1.3255567338282079</v>
      </c>
      <c r="K5">
        <f t="shared" si="0"/>
        <v>0.71793353563762863</v>
      </c>
      <c r="L5">
        <f t="shared" si="1"/>
        <v>3.395120244067797</v>
      </c>
      <c r="M5">
        <f t="shared" si="2"/>
        <v>1.4381077016357044</v>
      </c>
      <c r="N5" s="10"/>
    </row>
    <row r="7" spans="1:14" x14ac:dyDescent="0.25">
      <c r="H7" s="65">
        <v>0.92</v>
      </c>
      <c r="L7" s="1" t="s">
        <v>46</v>
      </c>
      <c r="M7">
        <f>SUM(M3:M5)</f>
        <v>20.857736121700221</v>
      </c>
    </row>
    <row r="8" spans="1:14" x14ac:dyDescent="0.25">
      <c r="L8" s="1" t="s">
        <v>45</v>
      </c>
      <c r="M8">
        <f>SUM(B3:B5)</f>
        <v>40.43</v>
      </c>
    </row>
    <row r="9" spans="1:14" x14ac:dyDescent="0.25">
      <c r="L9" s="1" t="s">
        <v>92</v>
      </c>
      <c r="M9">
        <f>M7/M8*100</f>
        <v>51.589750486520458</v>
      </c>
      <c r="N9" s="56"/>
    </row>
  </sheetData>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33</vt:i4>
      </vt:variant>
    </vt:vector>
  </HeadingPairs>
  <TitlesOfParts>
    <vt:vector size="36" baseType="lpstr">
      <vt:lpstr>HERS_calc</vt:lpstr>
      <vt:lpstr>Method-05</vt:lpstr>
      <vt:lpstr>eRatio-02</vt:lpstr>
      <vt:lpstr>AFUE</vt:lpstr>
      <vt:lpstr>DSE_C1</vt:lpstr>
      <vt:lpstr>DSE_C2</vt:lpstr>
      <vt:lpstr>DSE_H1</vt:lpstr>
      <vt:lpstr>DSE_H2</vt:lpstr>
      <vt:lpstr>DSE_r</vt:lpstr>
      <vt:lpstr>EFe</vt:lpstr>
      <vt:lpstr>EFg</vt:lpstr>
      <vt:lpstr>HSPF</vt:lpstr>
      <vt:lpstr>LD_C1</vt:lpstr>
      <vt:lpstr>LD_C2</vt:lpstr>
      <vt:lpstr>LD_H1</vt:lpstr>
      <vt:lpstr>LD_H2</vt:lpstr>
      <vt:lpstr>LD_HW1</vt:lpstr>
      <vt:lpstr>LD_HW2</vt:lpstr>
      <vt:lpstr>LD_LA1</vt:lpstr>
      <vt:lpstr>LD_LA2</vt:lpstr>
      <vt:lpstr>MBtu_kWh</vt:lpstr>
      <vt:lpstr>MBtu_Th</vt:lpstr>
      <vt:lpstr>OPP</vt:lpstr>
      <vt:lpstr>OPP_kWh</vt:lpstr>
      <vt:lpstr>PEfrac</vt:lpstr>
      <vt:lpstr>SEER_1</vt:lpstr>
      <vt:lpstr>SEER_2</vt:lpstr>
      <vt:lpstr>TEU</vt:lpstr>
      <vt:lpstr>TEU_1</vt:lpstr>
      <vt:lpstr>TEU_2</vt:lpstr>
      <vt:lpstr>TnML</vt:lpstr>
      <vt:lpstr>TnML_1</vt:lpstr>
      <vt:lpstr>TnML_2</vt:lpstr>
      <vt:lpstr>TRL</vt:lpstr>
      <vt:lpstr>TRL_1</vt:lpstr>
      <vt:lpstr>TRL_2</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Philip Fairey</dc:creator>
  <cp:lastModifiedBy>Philip Fairey</cp:lastModifiedBy>
  <cp:lastPrinted>2011-12-09T18:28:10Z</cp:lastPrinted>
  <dcterms:created xsi:type="dcterms:W3CDTF">2011-04-12T13:25:45Z</dcterms:created>
  <dcterms:modified xsi:type="dcterms:W3CDTF">2011-12-12T20:57:02Z</dcterms:modified>
</cp:coreProperties>
</file>